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KAEKAE\Desktop\ข้อมูลวางแผน ปี 2564-1\ฐานข้อมูล หน่วยงานนอก_63\ข้อมูลอุตสาหกรรม พค 63\"/>
    </mc:Choice>
  </mc:AlternateContent>
  <xr:revisionPtr revIDLastSave="0" documentId="13_ncr:1_{EC3B01D9-41C1-41FC-901B-FBEC35ECACD5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ปก" sheetId="4" r:id="rId1"/>
    <sheet name="รง อุตสาหกรรม_แยกรายขนาด" sheetId="1" r:id="rId2"/>
    <sheet name="รง อุตสาหกรรม_แยกรายอำเภอ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2" l="1"/>
  <c r="O8" i="2"/>
  <c r="O9" i="2"/>
  <c r="O10" i="2"/>
  <c r="O11" i="2"/>
  <c r="O12" i="2"/>
  <c r="O6" i="2"/>
  <c r="B7" i="2" l="1"/>
  <c r="B8" i="2"/>
  <c r="B9" i="2"/>
  <c r="B10" i="2"/>
  <c r="B11" i="2"/>
  <c r="B12" i="2"/>
  <c r="E7" i="2"/>
  <c r="E8" i="2"/>
  <c r="E9" i="2"/>
  <c r="E10" i="2"/>
  <c r="E11" i="2"/>
  <c r="E12" i="2"/>
  <c r="D7" i="2"/>
  <c r="D8" i="2"/>
  <c r="D9" i="2"/>
  <c r="D10" i="2"/>
  <c r="D11" i="2"/>
  <c r="D12" i="2"/>
  <c r="E6" i="2"/>
  <c r="D6" i="2"/>
  <c r="H13" i="2"/>
  <c r="I13" i="2"/>
  <c r="J13" i="2"/>
  <c r="L13" i="2"/>
  <c r="M13" i="2"/>
  <c r="N13" i="2"/>
  <c r="P13" i="2"/>
  <c r="Q13" i="2"/>
  <c r="F13" i="2"/>
  <c r="D8" i="1"/>
  <c r="F6" i="1"/>
  <c r="F7" i="1"/>
  <c r="F5" i="1"/>
  <c r="C6" i="1"/>
  <c r="C7" i="1"/>
  <c r="C5" i="1"/>
  <c r="O13" i="2" l="1"/>
  <c r="C6" i="2"/>
  <c r="C12" i="2"/>
  <c r="C8" i="2"/>
  <c r="E13" i="2"/>
  <c r="C10" i="2"/>
  <c r="B13" i="2"/>
  <c r="D13" i="2"/>
  <c r="C11" i="2"/>
  <c r="C7" i="2"/>
  <c r="C9" i="2"/>
  <c r="K12" i="2"/>
  <c r="G12" i="2"/>
  <c r="K11" i="2"/>
  <c r="G11" i="2"/>
  <c r="K10" i="2"/>
  <c r="G10" i="2"/>
  <c r="K9" i="2"/>
  <c r="G9" i="2"/>
  <c r="K8" i="2"/>
  <c r="G8" i="2"/>
  <c r="K7" i="2"/>
  <c r="G7" i="2"/>
  <c r="K6" i="2"/>
  <c r="B6" i="2"/>
  <c r="E8" i="1"/>
  <c r="F8" i="1" s="1"/>
  <c r="B8" i="1"/>
  <c r="C8" i="1" s="1"/>
  <c r="C13" i="2" l="1"/>
  <c r="K13" i="2"/>
  <c r="G13" i="2"/>
</calcChain>
</file>

<file path=xl/sharedStrings.xml><?xml version="1.0" encoding="utf-8"?>
<sst xmlns="http://schemas.openxmlformats.org/spreadsheetml/2006/main" count="65" uniqueCount="42">
  <si>
    <t>โรงงาน</t>
  </si>
  <si>
    <t>คนงาน</t>
  </si>
  <si>
    <t>ขนาด</t>
  </si>
  <si>
    <t>จำนวน(แห่ง)</t>
  </si>
  <si>
    <t>ร้อยละ</t>
  </si>
  <si>
    <t>ชาย</t>
  </si>
  <si>
    <t>หญิง</t>
  </si>
  <si>
    <t>รวม</t>
  </si>
  <si>
    <t>เล็ก</t>
  </si>
  <si>
    <t>กลาง</t>
  </si>
  <si>
    <t>ใหญ่</t>
  </si>
  <si>
    <t>รวมทั้งจังหวัด</t>
  </si>
  <si>
    <t>ที่มา :  อุตสาหกรรมจังหวัดปทุมธานี</t>
  </si>
  <si>
    <r>
      <t xml:space="preserve">        1.ขนาดเล็ก  (จำนวนคนงาน</t>
    </r>
    <r>
      <rPr>
        <b/>
        <sz val="20"/>
        <rFont val="TH SarabunIT๙"/>
        <family val="2"/>
      </rPr>
      <t>≤</t>
    </r>
    <r>
      <rPr>
        <b/>
        <sz val="20"/>
        <rFont val="AngsanaUPC"/>
        <family val="1"/>
      </rPr>
      <t xml:space="preserve"> 50 คน)</t>
    </r>
  </si>
  <si>
    <t xml:space="preserve">        2.ขนาดกลาง (จำนวนคนงาน ตั้งแต่ 51-500 คน)</t>
  </si>
  <si>
    <t xml:space="preserve">        3.ขนาดใหญ่ (จำนวนคนงาน ตั้งแต่ 500 คนขึ้นไป)</t>
  </si>
  <si>
    <t xml:space="preserve"> แยกตามขนาด ชาย-หญิง    แยกรายอำเภอ  </t>
  </si>
  <si>
    <t>ขนาดเล็ก</t>
  </si>
  <si>
    <t>ขนาดกลาง</t>
  </si>
  <si>
    <t>ขนาดใหญ่</t>
  </si>
  <si>
    <t>อำเภอ</t>
  </si>
  <si>
    <t>จำนวน</t>
  </si>
  <si>
    <t>จำนวนพนักงาน</t>
  </si>
  <si>
    <t>เมือง</t>
  </si>
  <si>
    <t>คลองหลวง</t>
  </si>
  <si>
    <t>ธัญบุรี</t>
  </si>
  <si>
    <t>หนองเสือ</t>
  </si>
  <si>
    <t>ลาดหลุมแก้ว</t>
  </si>
  <si>
    <t>ลำลูกกา</t>
  </si>
  <si>
    <t>สามโคก</t>
  </si>
  <si>
    <t>รวมทั้งหมด</t>
  </si>
  <si>
    <t xml:space="preserve">     2.ขนาดกลาง (จำนวนคนงาน ตั้งแต่ 51-500 คน)</t>
  </si>
  <si>
    <t>3.ขนาดใหญ่ (จำนวนคนงาน ตั้งแต่ 500 คนขึ้นไป)</t>
  </si>
  <si>
    <t>จำนวนโรงงานอุตสาหกรรม ในจังหวัดปทุมธานี   ประจำปีงบประมาณ  2563</t>
  </si>
  <si>
    <t>ที่มา :  อุตสาหกรรมจังหวัดปทุมธานี (ทำเนียบ โรงงานอุตสาหกรรม)</t>
  </si>
  <si>
    <t>จำนวนโรงงานอุตสาหกรรมจังหวัดปทุมธานี    ปีงบประมาณ 2563</t>
  </si>
  <si>
    <t>ข้อมูล ณ วันที่  กันยายน 2562</t>
  </si>
  <si>
    <t>ข้อมูล ทำเนียบ โรงงานอุตสาหกรรม ณ  กันยายน 2562</t>
  </si>
  <si>
    <t xml:space="preserve">โรงงานอุตสาหกรรม ในจังหวัดปทุมธานี   </t>
  </si>
  <si>
    <t>ประจำปีงบประมาณ  2564</t>
  </si>
  <si>
    <t>ข้อมูล ณ กันยายน 63</t>
  </si>
  <si>
    <r>
      <t>1.ขนาดเล็ก  (จำนวนคนงาน</t>
    </r>
    <r>
      <rPr>
        <b/>
        <sz val="16"/>
        <rFont val="TH SarabunIT๙"/>
        <family val="2"/>
      </rPr>
      <t>≤</t>
    </r>
    <r>
      <rPr>
        <b/>
        <sz val="16"/>
        <rFont val="AngsanaUPC"/>
        <family val="1"/>
      </rPr>
      <t xml:space="preserve"> 50 คน)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</si>
</sst>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_(* #,##0_);_(* \(#,##0\);_(* &quot;-&quot;??_);_(@_)"/>
  </numFmts>
  <fonts count="18" x14ac:knownFonts="1">
    <font>
      <sz val="11"/>
      <color theme="1"/>
      <name val="Tahoma"/>
      <family val="2"/>
      <scheme val="minor"/>
    </font>
    <font>
      <b/>
      <sz val="20"/>
      <name val="AngsanaUPC"/>
      <family val="1"/>
    </font>
    <font>
      <sz val="20"/>
      <name val="AngsanaUPC"/>
      <family val="1"/>
    </font>
    <font>
      <b/>
      <sz val="20"/>
      <name val="TH SarabunIT๙"/>
      <family val="2"/>
    </font>
    <font>
      <b/>
      <sz val="18"/>
      <name val="AngsanaUPC"/>
      <family val="1"/>
    </font>
    <font>
      <sz val="18"/>
      <name val="AngsanaUPC"/>
      <family val="1"/>
    </font>
    <font>
      <b/>
      <sz val="16"/>
      <name val="AngsanaUPC"/>
      <family val="1"/>
    </font>
    <font>
      <sz val="11"/>
      <color theme="1"/>
      <name val="Tahoma"/>
      <family val="2"/>
      <scheme val="minor"/>
    </font>
    <font>
      <b/>
      <sz val="14"/>
      <name val="AngsanaUPC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sz val="24"/>
      <color theme="1"/>
      <name val="Tahoma"/>
      <family val="2"/>
      <scheme val="minor"/>
    </font>
    <font>
      <sz val="26"/>
      <color theme="1"/>
      <name val="Tahoma"/>
      <family val="2"/>
      <scheme val="minor"/>
    </font>
    <font>
      <sz val="28"/>
      <color theme="1"/>
      <name val="Tahoma"/>
      <family val="2"/>
      <scheme val="minor"/>
    </font>
    <font>
      <sz val="36"/>
      <color theme="1"/>
      <name val="Tahoma"/>
      <family val="2"/>
      <scheme val="minor"/>
    </font>
    <font>
      <b/>
      <sz val="16"/>
      <name val="AngsanaUPC"/>
      <family val="1"/>
      <charset val="222"/>
    </font>
    <font>
      <b/>
      <sz val="16"/>
      <name val="TH SarabunIT๙"/>
      <family val="2"/>
    </font>
    <font>
      <sz val="16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7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2" fillId="0" borderId="0" xfId="0" applyFo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4" borderId="14" xfId="0" applyFont="1" applyFill="1" applyBorder="1"/>
    <xf numFmtId="0" fontId="4" fillId="4" borderId="18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" fontId="1" fillId="0" borderId="28" xfId="0" applyNumberFormat="1" applyFont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4" fontId="2" fillId="0" borderId="31" xfId="0" applyNumberFormat="1" applyFont="1" applyBorder="1" applyAlignment="1">
      <alignment horizontal="center"/>
    </xf>
    <xf numFmtId="3" fontId="2" fillId="0" borderId="30" xfId="0" applyNumberFormat="1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188" fontId="1" fillId="3" borderId="27" xfId="1" applyNumberFormat="1" applyFont="1" applyFill="1" applyBorder="1" applyAlignment="1">
      <alignment horizontal="center" vertical="center"/>
    </xf>
    <xf numFmtId="188" fontId="1" fillId="3" borderId="32" xfId="1" applyNumberFormat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/>
    </xf>
    <xf numFmtId="4" fontId="1" fillId="3" borderId="27" xfId="0" applyNumberFormat="1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/>
    <xf numFmtId="0" fontId="15" fillId="0" borderId="0" xfId="0" applyFont="1"/>
    <xf numFmtId="0" fontId="17" fillId="0" borderId="0" xfId="0" applyFont="1"/>
    <xf numFmtId="188" fontId="8" fillId="3" borderId="15" xfId="1" applyNumberFormat="1" applyFont="1" applyFill="1" applyBorder="1" applyAlignment="1">
      <alignment horizontal="center"/>
    </xf>
    <xf numFmtId="188" fontId="8" fillId="3" borderId="26" xfId="1" applyNumberFormat="1" applyFont="1" applyFill="1" applyBorder="1" applyAlignment="1">
      <alignment horizontal="center"/>
    </xf>
    <xf numFmtId="188" fontId="8" fillId="3" borderId="17" xfId="1" applyNumberFormat="1" applyFont="1" applyFill="1" applyBorder="1" applyAlignment="1">
      <alignment horizontal="center"/>
    </xf>
    <xf numFmtId="188" fontId="6" fillId="3" borderId="15" xfId="1" applyNumberFormat="1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188" fontId="8" fillId="3" borderId="15" xfId="1" applyNumberFormat="1" applyFont="1" applyFill="1" applyBorder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88" fontId="8" fillId="0" borderId="13" xfId="1" applyNumberFormat="1" applyFont="1" applyBorder="1" applyAlignment="1">
      <alignment horizontal="center"/>
    </xf>
    <xf numFmtId="188" fontId="8" fillId="0" borderId="13" xfId="1" applyNumberFormat="1" applyFont="1" applyBorder="1"/>
    <xf numFmtId="188" fontId="9" fillId="0" borderId="13" xfId="1" applyNumberFormat="1" applyFont="1" applyBorder="1"/>
    <xf numFmtId="188" fontId="10" fillId="0" borderId="13" xfId="1" applyNumberFormat="1" applyFont="1" applyBorder="1"/>
    <xf numFmtId="188" fontId="8" fillId="0" borderId="33" xfId="1" applyNumberFormat="1" applyFont="1" applyBorder="1" applyAlignment="1">
      <alignment horizontal="center"/>
    </xf>
    <xf numFmtId="0" fontId="6" fillId="0" borderId="34" xfId="0" applyFont="1" applyBorder="1"/>
    <xf numFmtId="188" fontId="8" fillId="0" borderId="35" xfId="1" applyNumberFormat="1" applyFont="1" applyBorder="1" applyAlignment="1">
      <alignment horizontal="center"/>
    </xf>
    <xf numFmtId="0" fontId="9" fillId="0" borderId="33" xfId="0" applyFont="1" applyBorder="1"/>
    <xf numFmtId="0" fontId="9" fillId="0" borderId="12" xfId="0" applyFont="1" applyBorder="1"/>
    <xf numFmtId="0" fontId="9" fillId="0" borderId="36" xfId="0" applyFont="1" applyBorder="1"/>
    <xf numFmtId="188" fontId="9" fillId="0" borderId="35" xfId="1" applyNumberFormat="1" applyFont="1" applyBorder="1"/>
    <xf numFmtId="188" fontId="9" fillId="0" borderId="12" xfId="1" applyNumberFormat="1" applyFont="1" applyBorder="1"/>
    <xf numFmtId="188" fontId="10" fillId="0" borderId="36" xfId="1" applyNumberFormat="1" applyFont="1" applyBorder="1"/>
    <xf numFmtId="0" fontId="6" fillId="0" borderId="37" xfId="0" applyFont="1" applyBorder="1"/>
    <xf numFmtId="188" fontId="8" fillId="0" borderId="38" xfId="1" applyNumberFormat="1" applyFont="1" applyBorder="1" applyAlignment="1">
      <alignment horizontal="center"/>
    </xf>
    <xf numFmtId="188" fontId="8" fillId="0" borderId="10" xfId="1" applyNumberFormat="1" applyFont="1" applyBorder="1" applyAlignment="1">
      <alignment horizontal="center"/>
    </xf>
    <xf numFmtId="188" fontId="8" fillId="0" borderId="39" xfId="1" applyNumberFormat="1" applyFont="1" applyBorder="1" applyAlignment="1">
      <alignment horizontal="center"/>
    </xf>
    <xf numFmtId="0" fontId="9" fillId="0" borderId="9" xfId="0" applyFont="1" applyBorder="1"/>
    <xf numFmtId="188" fontId="8" fillId="0" borderId="10" xfId="1" applyNumberFormat="1" applyFont="1" applyBorder="1"/>
    <xf numFmtId="188" fontId="9" fillId="0" borderId="10" xfId="1" applyNumberFormat="1" applyFont="1" applyBorder="1"/>
    <xf numFmtId="0" fontId="9" fillId="0" borderId="11" xfId="0" applyFont="1" applyBorder="1"/>
    <xf numFmtId="0" fontId="9" fillId="0" borderId="38" xfId="0" applyFont="1" applyBorder="1"/>
    <xf numFmtId="188" fontId="9" fillId="0" borderId="39" xfId="1" applyNumberFormat="1" applyFont="1" applyBorder="1"/>
    <xf numFmtId="188" fontId="9" fillId="0" borderId="9" xfId="1" applyNumberFormat="1" applyFont="1" applyBorder="1"/>
    <xf numFmtId="188" fontId="10" fillId="0" borderId="10" xfId="1" applyNumberFormat="1" applyFont="1" applyBorder="1"/>
    <xf numFmtId="188" fontId="10" fillId="0" borderId="11" xfId="1" applyNumberFormat="1" applyFont="1" applyBorder="1"/>
    <xf numFmtId="0" fontId="6" fillId="0" borderId="40" xfId="0" applyFont="1" applyBorder="1"/>
    <xf numFmtId="188" fontId="8" fillId="0" borderId="41" xfId="1" applyNumberFormat="1" applyFont="1" applyBorder="1" applyAlignment="1">
      <alignment horizontal="center"/>
    </xf>
    <xf numFmtId="188" fontId="8" fillId="0" borderId="30" xfId="1" applyNumberFormat="1" applyFont="1" applyBorder="1" applyAlignment="1">
      <alignment horizontal="center"/>
    </xf>
    <xf numFmtId="188" fontId="8" fillId="0" borderId="42" xfId="1" applyNumberFormat="1" applyFont="1" applyBorder="1" applyAlignment="1">
      <alignment horizontal="center"/>
    </xf>
    <xf numFmtId="0" fontId="9" fillId="0" borderId="29" xfId="0" applyFont="1" applyBorder="1"/>
    <xf numFmtId="188" fontId="8" fillId="0" borderId="30" xfId="1" applyNumberFormat="1" applyFont="1" applyBorder="1"/>
    <xf numFmtId="188" fontId="9" fillId="0" borderId="30" xfId="1" applyNumberFormat="1" applyFont="1" applyBorder="1"/>
    <xf numFmtId="0" fontId="9" fillId="0" borderId="43" xfId="0" applyFont="1" applyBorder="1"/>
    <xf numFmtId="0" fontId="9" fillId="0" borderId="41" xfId="0" applyFont="1" applyBorder="1"/>
    <xf numFmtId="188" fontId="9" fillId="0" borderId="42" xfId="1" applyNumberFormat="1" applyFont="1" applyBorder="1"/>
    <xf numFmtId="188" fontId="9" fillId="0" borderId="29" xfId="1" applyNumberFormat="1" applyFont="1" applyBorder="1"/>
    <xf numFmtId="188" fontId="9" fillId="0" borderId="43" xfId="1" applyNumberFormat="1" applyFont="1" applyBorder="1"/>
    <xf numFmtId="0" fontId="6" fillId="3" borderId="26" xfId="0" applyFont="1" applyFill="1" applyBorder="1"/>
    <xf numFmtId="188" fontId="4" fillId="3" borderId="16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D404-58AA-4F83-A068-9D70D3867E47}">
  <dimension ref="A13:L20"/>
  <sheetViews>
    <sheetView workbookViewId="0">
      <selection activeCell="I6" sqref="I6:I10"/>
    </sheetView>
  </sheetViews>
  <sheetFormatPr defaultRowHeight="14.25" x14ac:dyDescent="0.2"/>
  <sheetData>
    <row r="13" spans="1:12" ht="2.25" customHeight="1" x14ac:dyDescent="0.2"/>
    <row r="14" spans="1:12" hidden="1" x14ac:dyDescent="0.2"/>
    <row r="15" spans="1:12" ht="77.25" customHeight="1" x14ac:dyDescent="0.55000000000000004">
      <c r="A15" s="52" t="s">
        <v>38</v>
      </c>
      <c r="B15" s="52"/>
      <c r="C15" s="52"/>
      <c r="D15" s="52"/>
      <c r="E15" s="52"/>
      <c r="F15" s="52"/>
      <c r="G15" s="52"/>
      <c r="H15" s="52"/>
      <c r="I15" s="52"/>
      <c r="J15" s="42"/>
      <c r="K15" s="42"/>
      <c r="L15" s="42"/>
    </row>
    <row r="17" spans="1:12" ht="34.5" x14ac:dyDescent="0.45">
      <c r="A17" s="53" t="s">
        <v>39</v>
      </c>
      <c r="B17" s="53"/>
      <c r="C17" s="53"/>
      <c r="D17" s="53"/>
      <c r="E17" s="53"/>
      <c r="F17" s="53"/>
      <c r="G17" s="53"/>
      <c r="H17" s="53"/>
      <c r="I17" s="53"/>
      <c r="J17" s="43"/>
      <c r="K17" s="43"/>
      <c r="L17" s="43"/>
    </row>
    <row r="20" spans="1:12" x14ac:dyDescent="0.2">
      <c r="C20" s="54" t="s">
        <v>40</v>
      </c>
      <c r="D20" s="54"/>
      <c r="E20" s="54"/>
      <c r="F20" s="54"/>
    </row>
  </sheetData>
  <mergeCells count="3">
    <mergeCell ref="A15:I15"/>
    <mergeCell ref="A17:I17"/>
    <mergeCell ref="C20:F2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F14"/>
  <sheetViews>
    <sheetView workbookViewId="0">
      <selection activeCell="H5" sqref="H5:H6"/>
    </sheetView>
  </sheetViews>
  <sheetFormatPr defaultColWidth="9.125" defaultRowHeight="29.25" x14ac:dyDescent="0.6"/>
  <cols>
    <col min="1" max="1" width="24" style="9" customWidth="1"/>
    <col min="2" max="6" width="19.625" style="9" customWidth="1"/>
    <col min="7" max="16384" width="9.125" style="9"/>
  </cols>
  <sheetData>
    <row r="1" spans="1:6" s="1" customFormat="1" x14ac:dyDescent="0.6">
      <c r="A1" s="55" t="s">
        <v>33</v>
      </c>
      <c r="B1" s="55"/>
      <c r="C1" s="55"/>
      <c r="D1" s="55"/>
      <c r="E1" s="55"/>
      <c r="F1" s="55"/>
    </row>
    <row r="2" spans="1:6" s="1" customFormat="1" ht="30" thickBot="1" x14ac:dyDescent="0.65"/>
    <row r="3" spans="1:6" s="1" customFormat="1" x14ac:dyDescent="0.6">
      <c r="A3" s="56" t="s">
        <v>0</v>
      </c>
      <c r="B3" s="57"/>
      <c r="C3" s="58"/>
      <c r="D3" s="59" t="s">
        <v>1</v>
      </c>
      <c r="E3" s="59"/>
      <c r="F3" s="60"/>
    </row>
    <row r="4" spans="1:6" s="1" customFormat="1" ht="30" thickBot="1" x14ac:dyDescent="0.6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</row>
    <row r="5" spans="1:6" x14ac:dyDescent="0.6">
      <c r="A5" s="5" t="s">
        <v>8</v>
      </c>
      <c r="B5" s="6">
        <v>3035</v>
      </c>
      <c r="C5" s="7">
        <f>SUM(B5)*100/3812</f>
        <v>79.61699895068206</v>
      </c>
      <c r="D5" s="30">
        <v>36525</v>
      </c>
      <c r="E5" s="6">
        <v>19049</v>
      </c>
      <c r="F5" s="8">
        <f>SUM(D5:E5)</f>
        <v>55574</v>
      </c>
    </row>
    <row r="6" spans="1:6" x14ac:dyDescent="0.6">
      <c r="A6" s="10" t="s">
        <v>9</v>
      </c>
      <c r="B6" s="11">
        <v>683</v>
      </c>
      <c r="C6" s="7">
        <f t="shared" ref="C6:C8" si="0">SUM(B6)*100/3812</f>
        <v>17.91710388247639</v>
      </c>
      <c r="D6" s="31">
        <v>59318</v>
      </c>
      <c r="E6" s="12">
        <v>51764</v>
      </c>
      <c r="F6" s="8">
        <f t="shared" ref="F6:F8" si="1">SUM(D6:E6)</f>
        <v>111082</v>
      </c>
    </row>
    <row r="7" spans="1:6" ht="30" thickBot="1" x14ac:dyDescent="0.65">
      <c r="A7" s="22" t="s">
        <v>10</v>
      </c>
      <c r="B7" s="23">
        <v>94</v>
      </c>
      <c r="C7" s="24">
        <f t="shared" si="0"/>
        <v>2.465897166841553</v>
      </c>
      <c r="D7" s="32">
        <v>50442</v>
      </c>
      <c r="E7" s="25">
        <v>84865</v>
      </c>
      <c r="F7" s="20">
        <f t="shared" si="1"/>
        <v>135307</v>
      </c>
    </row>
    <row r="8" spans="1:6" s="1" customFormat="1" ht="30" thickBot="1" x14ac:dyDescent="0.65">
      <c r="A8" s="26" t="s">
        <v>11</v>
      </c>
      <c r="B8" s="27">
        <f>SUM(B5:B7)</f>
        <v>3812</v>
      </c>
      <c r="C8" s="33">
        <f t="shared" si="0"/>
        <v>100</v>
      </c>
      <c r="D8" s="28">
        <f>SUM(D5:D7)</f>
        <v>146285</v>
      </c>
      <c r="E8" s="29">
        <f>SUM(E5:E7)</f>
        <v>155678</v>
      </c>
      <c r="F8" s="21">
        <f t="shared" si="1"/>
        <v>301963</v>
      </c>
    </row>
    <row r="10" spans="1:6" s="1" customFormat="1" x14ac:dyDescent="0.6">
      <c r="A10" s="1" t="s">
        <v>34</v>
      </c>
    </row>
    <row r="11" spans="1:6" s="1" customFormat="1" x14ac:dyDescent="0.6">
      <c r="A11" s="1" t="s">
        <v>37</v>
      </c>
    </row>
    <row r="12" spans="1:6" x14ac:dyDescent="0.6">
      <c r="A12" s="1" t="s">
        <v>13</v>
      </c>
      <c r="B12" s="1"/>
      <c r="C12" s="1"/>
      <c r="D12" s="1"/>
      <c r="E12" s="1"/>
    </row>
    <row r="13" spans="1:6" x14ac:dyDescent="0.6">
      <c r="A13" s="13" t="s">
        <v>14</v>
      </c>
      <c r="B13" s="1"/>
      <c r="C13" s="1"/>
      <c r="D13" s="1"/>
      <c r="E13" s="1"/>
    </row>
    <row r="14" spans="1:6" x14ac:dyDescent="0.6">
      <c r="A14" s="1" t="s">
        <v>15</v>
      </c>
      <c r="B14" s="1"/>
      <c r="C14" s="1"/>
      <c r="D14" s="1"/>
      <c r="E14" s="1"/>
    </row>
  </sheetData>
  <mergeCells count="3">
    <mergeCell ref="A1:F1"/>
    <mergeCell ref="A3:C3"/>
    <mergeCell ref="D3:F3"/>
  </mergeCells>
  <pageMargins left="0.31496062992125984" right="0" top="0.74803149606299213" bottom="0.74803149606299213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Q20"/>
  <sheetViews>
    <sheetView tabSelected="1" workbookViewId="0">
      <selection activeCell="K19" sqref="K19"/>
    </sheetView>
  </sheetViews>
  <sheetFormatPr defaultColWidth="9.125" defaultRowHeight="26.25" x14ac:dyDescent="0.55000000000000004"/>
  <cols>
    <col min="1" max="1" width="11.125" style="14" customWidth="1"/>
    <col min="2" max="2" width="10" style="15" customWidth="1"/>
    <col min="3" max="5" width="7.375" style="15" customWidth="1"/>
    <col min="6" max="6" width="6.125" style="15" bestFit="1" customWidth="1"/>
    <col min="7" max="10" width="7.375" style="15" customWidth="1"/>
    <col min="11" max="11" width="7.375" style="14" customWidth="1"/>
    <col min="12" max="13" width="7.375" style="15" customWidth="1"/>
    <col min="14" max="14" width="6.125" style="15" bestFit="1" customWidth="1"/>
    <col min="15" max="15" width="7.375" style="15" customWidth="1"/>
    <col min="16" max="17" width="6" style="15" bestFit="1" customWidth="1"/>
    <col min="18" max="16384" width="9.125" style="15"/>
  </cols>
  <sheetData>
    <row r="1" spans="1:17" s="14" customFormat="1" ht="31.5" customHeight="1" x14ac:dyDescent="0.55000000000000004">
      <c r="A1" s="64" t="s">
        <v>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30" customHeight="1" thickBot="1" x14ac:dyDescent="0.6">
      <c r="A2" s="65" t="s">
        <v>16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18.75" customHeight="1" thickBot="1" x14ac:dyDescent="0.6">
      <c r="A3" s="16"/>
      <c r="B3" s="61" t="s">
        <v>11</v>
      </c>
      <c r="C3" s="62"/>
      <c r="D3" s="62"/>
      <c r="E3" s="62"/>
      <c r="F3" s="61" t="s">
        <v>17</v>
      </c>
      <c r="G3" s="62"/>
      <c r="H3" s="62"/>
      <c r="I3" s="63"/>
      <c r="J3" s="62" t="s">
        <v>18</v>
      </c>
      <c r="K3" s="62"/>
      <c r="L3" s="62"/>
      <c r="M3" s="62"/>
      <c r="N3" s="61" t="s">
        <v>19</v>
      </c>
      <c r="O3" s="62"/>
      <c r="P3" s="62"/>
      <c r="Q3" s="63"/>
    </row>
    <row r="4" spans="1:17" s="14" customFormat="1" ht="18.75" customHeight="1" thickBot="1" x14ac:dyDescent="0.6">
      <c r="A4" s="17" t="s">
        <v>20</v>
      </c>
      <c r="B4" s="34" t="s">
        <v>21</v>
      </c>
      <c r="C4" s="61" t="s">
        <v>22</v>
      </c>
      <c r="D4" s="62"/>
      <c r="E4" s="62"/>
      <c r="F4" s="34" t="s">
        <v>21</v>
      </c>
      <c r="G4" s="61" t="s">
        <v>22</v>
      </c>
      <c r="H4" s="62"/>
      <c r="I4" s="63"/>
      <c r="J4" s="35" t="s">
        <v>21</v>
      </c>
      <c r="K4" s="61" t="s">
        <v>22</v>
      </c>
      <c r="L4" s="62"/>
      <c r="M4" s="62"/>
      <c r="N4" s="34" t="s">
        <v>21</v>
      </c>
      <c r="O4" s="61" t="s">
        <v>22</v>
      </c>
      <c r="P4" s="62"/>
      <c r="Q4" s="63"/>
    </row>
    <row r="5" spans="1:17" s="19" customFormat="1" ht="18.75" customHeight="1" thickBot="1" x14ac:dyDescent="0.6">
      <c r="A5" s="18"/>
      <c r="B5" s="40" t="s">
        <v>0</v>
      </c>
      <c r="C5" s="36" t="s">
        <v>7</v>
      </c>
      <c r="D5" s="37" t="s">
        <v>5</v>
      </c>
      <c r="E5" s="39" t="s">
        <v>6</v>
      </c>
      <c r="F5" s="40" t="s">
        <v>0</v>
      </c>
      <c r="G5" s="36" t="s">
        <v>7</v>
      </c>
      <c r="H5" s="37" t="s">
        <v>5</v>
      </c>
      <c r="I5" s="38" t="s">
        <v>6</v>
      </c>
      <c r="J5" s="41" t="s">
        <v>0</v>
      </c>
      <c r="K5" s="36" t="s">
        <v>7</v>
      </c>
      <c r="L5" s="37" t="s">
        <v>5</v>
      </c>
      <c r="M5" s="39" t="s">
        <v>6</v>
      </c>
      <c r="N5" s="40" t="s">
        <v>0</v>
      </c>
      <c r="O5" s="36" t="s">
        <v>7</v>
      </c>
      <c r="P5" s="37" t="s">
        <v>5</v>
      </c>
      <c r="Q5" s="38" t="s">
        <v>6</v>
      </c>
    </row>
    <row r="6" spans="1:17" ht="18.75" customHeight="1" x14ac:dyDescent="0.55000000000000004">
      <c r="A6" s="79" t="s">
        <v>23</v>
      </c>
      <c r="B6" s="80">
        <f>SUM(F6+J6+N6)</f>
        <v>464</v>
      </c>
      <c r="C6" s="81">
        <f>SUM(D6:E6)</f>
        <v>57442</v>
      </c>
      <c r="D6" s="81">
        <f>SUM(H6+L6+P6)</f>
        <v>28846</v>
      </c>
      <c r="E6" s="82">
        <f>SUM(I6+M6+Q6)</f>
        <v>28596</v>
      </c>
      <c r="F6" s="83">
        <v>324</v>
      </c>
      <c r="G6" s="84">
        <v>5279</v>
      </c>
      <c r="H6" s="85">
        <v>3966</v>
      </c>
      <c r="I6" s="86">
        <v>1553</v>
      </c>
      <c r="J6" s="87">
        <v>115</v>
      </c>
      <c r="K6" s="84">
        <f>+L6+M6</f>
        <v>19136</v>
      </c>
      <c r="L6" s="85">
        <v>11251</v>
      </c>
      <c r="M6" s="88">
        <v>7885</v>
      </c>
      <c r="N6" s="89">
        <v>25</v>
      </c>
      <c r="O6" s="84">
        <f>SUM(P6:Q6)</f>
        <v>32787</v>
      </c>
      <c r="P6" s="90">
        <v>13629</v>
      </c>
      <c r="Q6" s="91">
        <v>19158</v>
      </c>
    </row>
    <row r="7" spans="1:17" ht="18.75" customHeight="1" x14ac:dyDescent="0.55000000000000004">
      <c r="A7" s="71" t="s">
        <v>24</v>
      </c>
      <c r="B7" s="70">
        <f t="shared" ref="B7:B13" si="0">SUM(F7+J7+N7)</f>
        <v>1192</v>
      </c>
      <c r="C7" s="66">
        <f t="shared" ref="C7:C13" si="1">SUM(D7:E7)</f>
        <v>131897</v>
      </c>
      <c r="D7" s="66">
        <f t="shared" ref="D7:D13" si="2">SUM(H7+L7+P7)</f>
        <v>60497</v>
      </c>
      <c r="E7" s="72">
        <f t="shared" ref="E7:E13" si="3">SUM(I7+M7+Q7)</f>
        <v>71400</v>
      </c>
      <c r="F7" s="74">
        <v>896</v>
      </c>
      <c r="G7" s="67">
        <f t="shared" ref="G7:G12" si="4">+H7+I7</f>
        <v>17058</v>
      </c>
      <c r="H7" s="68">
        <v>10932</v>
      </c>
      <c r="I7" s="75">
        <v>6126</v>
      </c>
      <c r="J7" s="73">
        <v>249</v>
      </c>
      <c r="K7" s="67">
        <f t="shared" ref="K7:K12" si="5">+L7+M7</f>
        <v>43738</v>
      </c>
      <c r="L7" s="68">
        <v>23517</v>
      </c>
      <c r="M7" s="76">
        <v>20221</v>
      </c>
      <c r="N7" s="77">
        <v>47</v>
      </c>
      <c r="O7" s="67">
        <f t="shared" ref="O7:O13" si="6">SUM(P7:Q7)</f>
        <v>71101</v>
      </c>
      <c r="P7" s="69">
        <v>26048</v>
      </c>
      <c r="Q7" s="78">
        <v>45053</v>
      </c>
    </row>
    <row r="8" spans="1:17" ht="18.75" customHeight="1" x14ac:dyDescent="0.55000000000000004">
      <c r="A8" s="71" t="s">
        <v>25</v>
      </c>
      <c r="B8" s="70">
        <f t="shared" si="0"/>
        <v>290</v>
      </c>
      <c r="C8" s="66">
        <f t="shared" si="1"/>
        <v>21790</v>
      </c>
      <c r="D8" s="66">
        <f t="shared" si="2"/>
        <v>9388</v>
      </c>
      <c r="E8" s="72">
        <f t="shared" si="3"/>
        <v>12402</v>
      </c>
      <c r="F8" s="74">
        <v>251</v>
      </c>
      <c r="G8" s="67">
        <f t="shared" si="4"/>
        <v>4225</v>
      </c>
      <c r="H8" s="68">
        <v>2906</v>
      </c>
      <c r="I8" s="75">
        <v>1319</v>
      </c>
      <c r="J8" s="73">
        <v>30</v>
      </c>
      <c r="K8" s="67">
        <f t="shared" si="5"/>
        <v>4234</v>
      </c>
      <c r="L8" s="68">
        <v>1512</v>
      </c>
      <c r="M8" s="76">
        <v>2722</v>
      </c>
      <c r="N8" s="77">
        <v>9</v>
      </c>
      <c r="O8" s="67">
        <f t="shared" si="6"/>
        <v>13331</v>
      </c>
      <c r="P8" s="69">
        <v>4970</v>
      </c>
      <c r="Q8" s="78">
        <v>8361</v>
      </c>
    </row>
    <row r="9" spans="1:17" ht="18.75" customHeight="1" x14ac:dyDescent="0.55000000000000004">
      <c r="A9" s="71" t="s">
        <v>26</v>
      </c>
      <c r="B9" s="70">
        <f t="shared" si="0"/>
        <v>87</v>
      </c>
      <c r="C9" s="66">
        <f t="shared" si="1"/>
        <v>3159</v>
      </c>
      <c r="D9" s="66">
        <f t="shared" si="2"/>
        <v>1102</v>
      </c>
      <c r="E9" s="72">
        <f t="shared" si="3"/>
        <v>2057</v>
      </c>
      <c r="F9" s="74">
        <v>74</v>
      </c>
      <c r="G9" s="67">
        <f t="shared" si="4"/>
        <v>1461</v>
      </c>
      <c r="H9" s="68">
        <v>503</v>
      </c>
      <c r="I9" s="75">
        <v>958</v>
      </c>
      <c r="J9" s="73">
        <v>13</v>
      </c>
      <c r="K9" s="67">
        <f t="shared" si="5"/>
        <v>1698</v>
      </c>
      <c r="L9" s="68">
        <v>599</v>
      </c>
      <c r="M9" s="76">
        <v>1099</v>
      </c>
      <c r="N9" s="77">
        <v>0</v>
      </c>
      <c r="O9" s="67">
        <f t="shared" si="6"/>
        <v>0</v>
      </c>
      <c r="P9" s="69">
        <v>0</v>
      </c>
      <c r="Q9" s="78">
        <v>0</v>
      </c>
    </row>
    <row r="10" spans="1:17" ht="18.75" customHeight="1" x14ac:dyDescent="0.55000000000000004">
      <c r="A10" s="71" t="s">
        <v>27</v>
      </c>
      <c r="B10" s="70">
        <f t="shared" si="0"/>
        <v>492</v>
      </c>
      <c r="C10" s="66">
        <f t="shared" si="1"/>
        <v>32834</v>
      </c>
      <c r="D10" s="66">
        <f t="shared" si="2"/>
        <v>16325</v>
      </c>
      <c r="E10" s="72">
        <f t="shared" si="3"/>
        <v>16509</v>
      </c>
      <c r="F10" s="74">
        <v>395</v>
      </c>
      <c r="G10" s="67">
        <f t="shared" si="4"/>
        <v>7080</v>
      </c>
      <c r="H10" s="68">
        <v>4675</v>
      </c>
      <c r="I10" s="75">
        <v>2405</v>
      </c>
      <c r="J10" s="73">
        <v>90</v>
      </c>
      <c r="K10" s="67">
        <f t="shared" si="5"/>
        <v>15577</v>
      </c>
      <c r="L10" s="68">
        <v>8167</v>
      </c>
      <c r="M10" s="76">
        <v>7410</v>
      </c>
      <c r="N10" s="77">
        <v>7</v>
      </c>
      <c r="O10" s="67">
        <f t="shared" si="6"/>
        <v>10177</v>
      </c>
      <c r="P10" s="69">
        <v>3483</v>
      </c>
      <c r="Q10" s="78">
        <v>6694</v>
      </c>
    </row>
    <row r="11" spans="1:17" ht="18.75" customHeight="1" x14ac:dyDescent="0.55000000000000004">
      <c r="A11" s="71" t="s">
        <v>28</v>
      </c>
      <c r="B11" s="70">
        <f t="shared" si="0"/>
        <v>942</v>
      </c>
      <c r="C11" s="66">
        <f t="shared" si="1"/>
        <v>42615</v>
      </c>
      <c r="D11" s="66">
        <f t="shared" si="2"/>
        <v>22738</v>
      </c>
      <c r="E11" s="72">
        <f t="shared" si="3"/>
        <v>19877</v>
      </c>
      <c r="F11" s="74">
        <v>800</v>
      </c>
      <c r="G11" s="67">
        <f t="shared" si="4"/>
        <v>15139</v>
      </c>
      <c r="H11" s="68">
        <v>9928</v>
      </c>
      <c r="I11" s="75">
        <v>5211</v>
      </c>
      <c r="J11" s="73">
        <v>137</v>
      </c>
      <c r="K11" s="67">
        <f t="shared" si="5"/>
        <v>20306</v>
      </c>
      <c r="L11" s="68">
        <v>10756</v>
      </c>
      <c r="M11" s="76">
        <v>9550</v>
      </c>
      <c r="N11" s="77">
        <v>5</v>
      </c>
      <c r="O11" s="67">
        <f t="shared" si="6"/>
        <v>7170</v>
      </c>
      <c r="P11" s="69">
        <v>2054</v>
      </c>
      <c r="Q11" s="78">
        <v>5116</v>
      </c>
    </row>
    <row r="12" spans="1:17" ht="18.75" customHeight="1" thickBot="1" x14ac:dyDescent="0.6">
      <c r="A12" s="92" t="s">
        <v>29</v>
      </c>
      <c r="B12" s="93">
        <f t="shared" si="0"/>
        <v>345</v>
      </c>
      <c r="C12" s="94">
        <f t="shared" si="1"/>
        <v>12226</v>
      </c>
      <c r="D12" s="94">
        <f t="shared" si="2"/>
        <v>7389</v>
      </c>
      <c r="E12" s="95">
        <f t="shared" si="3"/>
        <v>4837</v>
      </c>
      <c r="F12" s="96">
        <v>295</v>
      </c>
      <c r="G12" s="97">
        <f t="shared" si="4"/>
        <v>5092</v>
      </c>
      <c r="H12" s="98">
        <v>3615</v>
      </c>
      <c r="I12" s="99">
        <v>1477</v>
      </c>
      <c r="J12" s="100">
        <v>49</v>
      </c>
      <c r="K12" s="97">
        <f t="shared" si="5"/>
        <v>6393</v>
      </c>
      <c r="L12" s="98">
        <v>3516</v>
      </c>
      <c r="M12" s="101">
        <v>2877</v>
      </c>
      <c r="N12" s="102">
        <v>1</v>
      </c>
      <c r="O12" s="97">
        <f t="shared" si="6"/>
        <v>741</v>
      </c>
      <c r="P12" s="98">
        <v>258</v>
      </c>
      <c r="Q12" s="103">
        <v>483</v>
      </c>
    </row>
    <row r="13" spans="1:17" s="14" customFormat="1" ht="18.75" customHeight="1" thickBot="1" x14ac:dyDescent="0.6">
      <c r="A13" s="104" t="s">
        <v>30</v>
      </c>
      <c r="B13" s="105">
        <f t="shared" si="0"/>
        <v>3812</v>
      </c>
      <c r="C13" s="46">
        <f t="shared" si="1"/>
        <v>301963</v>
      </c>
      <c r="D13" s="47">
        <f t="shared" si="2"/>
        <v>146285</v>
      </c>
      <c r="E13" s="48">
        <f t="shared" si="3"/>
        <v>155678</v>
      </c>
      <c r="F13" s="49">
        <f>SUM(F6:F12)</f>
        <v>3035</v>
      </c>
      <c r="G13" s="47">
        <f t="shared" ref="G13:Q13" si="7">SUM(G6:G12)</f>
        <v>55334</v>
      </c>
      <c r="H13" s="48">
        <f t="shared" si="7"/>
        <v>36525</v>
      </c>
      <c r="I13" s="48">
        <f t="shared" si="7"/>
        <v>19049</v>
      </c>
      <c r="J13" s="50">
        <f t="shared" si="7"/>
        <v>683</v>
      </c>
      <c r="K13" s="46">
        <f t="shared" si="7"/>
        <v>111082</v>
      </c>
      <c r="L13" s="47">
        <f t="shared" si="7"/>
        <v>59318</v>
      </c>
      <c r="M13" s="48">
        <f t="shared" si="7"/>
        <v>51764</v>
      </c>
      <c r="N13" s="49">
        <f t="shared" si="7"/>
        <v>94</v>
      </c>
      <c r="O13" s="51">
        <f t="shared" si="6"/>
        <v>135307</v>
      </c>
      <c r="P13" s="47">
        <f t="shared" si="7"/>
        <v>50442</v>
      </c>
      <c r="Q13" s="48">
        <f t="shared" si="7"/>
        <v>84865</v>
      </c>
    </row>
    <row r="14" spans="1:17" s="44" customFormat="1" ht="23.25" x14ac:dyDescent="0.5">
      <c r="A14" s="44" t="s">
        <v>12</v>
      </c>
      <c r="E14" s="44" t="s">
        <v>41</v>
      </c>
      <c r="J14" s="44" t="s">
        <v>31</v>
      </c>
    </row>
    <row r="15" spans="1:17" s="44" customFormat="1" ht="23.25" x14ac:dyDescent="0.5">
      <c r="A15" s="44" t="s">
        <v>36</v>
      </c>
      <c r="E15" s="44" t="s">
        <v>32</v>
      </c>
    </row>
    <row r="17" spans="7:8" s="1" customFormat="1" ht="29.25" x14ac:dyDescent="0.6">
      <c r="G17" s="44"/>
      <c r="H17" s="44"/>
    </row>
    <row r="18" spans="7:8" s="9" customFormat="1" ht="29.25" x14ac:dyDescent="0.6">
      <c r="G18" s="45"/>
      <c r="H18" s="45"/>
    </row>
    <row r="19" spans="7:8" s="9" customFormat="1" ht="29.25" x14ac:dyDescent="0.6">
      <c r="G19" s="45"/>
      <c r="H19" s="45"/>
    </row>
    <row r="20" spans="7:8" s="9" customFormat="1" ht="29.25" x14ac:dyDescent="0.6">
      <c r="G20" s="45"/>
      <c r="H20" s="45"/>
    </row>
  </sheetData>
  <mergeCells count="10">
    <mergeCell ref="K4:M4"/>
    <mergeCell ref="O4:Q4"/>
    <mergeCell ref="A1:Q1"/>
    <mergeCell ref="A2:Q2"/>
    <mergeCell ref="B3:E3"/>
    <mergeCell ref="F3:I3"/>
    <mergeCell ref="J3:M3"/>
    <mergeCell ref="N3:Q3"/>
    <mergeCell ref="C4:E4"/>
    <mergeCell ref="G4:I4"/>
  </mergeCells>
  <pageMargins left="0" right="0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ปก</vt:lpstr>
      <vt:lpstr>รง อุตสาหกรรม_แยกรายขนาด</vt:lpstr>
      <vt:lpstr>รง อุตสาหกรรม_แยกรายอำเภอ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KAEKAE</cp:lastModifiedBy>
  <cp:lastPrinted>2020-11-11T08:32:30Z</cp:lastPrinted>
  <dcterms:created xsi:type="dcterms:W3CDTF">2018-10-14T08:45:23Z</dcterms:created>
  <dcterms:modified xsi:type="dcterms:W3CDTF">2020-11-11T08:32:56Z</dcterms:modified>
</cp:coreProperties>
</file>